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165" windowWidth="23250" windowHeight="12525"/>
  </bookViews>
  <sheets>
    <sheet name="2018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27" i="1" l="1"/>
  <c r="B25" i="1"/>
  <c r="B31" i="1" l="1"/>
  <c r="B30" i="1"/>
  <c r="B29" i="1" l="1"/>
  <c r="B24" i="1"/>
  <c r="B21" i="1"/>
  <c r="B18" i="1"/>
</calcChain>
</file>

<file path=xl/sharedStrings.xml><?xml version="1.0" encoding="utf-8"?>
<sst xmlns="http://schemas.openxmlformats.org/spreadsheetml/2006/main" count="35" uniqueCount="27">
  <si>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</si>
  <si>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</si>
  <si>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</si>
  <si>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</si>
  <si>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</si>
  <si>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</si>
  <si>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</si>
  <si>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муниципальных внутренних заимствований на 2020 год</t>
  </si>
  <si>
    <t>10 лет</t>
  </si>
  <si>
    <t>7 лет</t>
  </si>
  <si>
    <t>2020 год</t>
  </si>
  <si>
    <t>Бюджетные кредиты из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</si>
  <si>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счете бюджета</t>
  </si>
  <si>
    <t>Предельный срок погашения</t>
  </si>
  <si>
    <t>Объем заимствований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</si>
  <si>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</si>
  <si>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</si>
  <si>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</si>
  <si>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                            Приложение 14</t>
  </si>
  <si>
    <t xml:space="preserve">                             к решению Совета депутатов</t>
  </si>
  <si>
    <t xml:space="preserve">                             города Новосибирска</t>
  </si>
  <si>
    <t xml:space="preserve">                             от __________ № ______</t>
  </si>
  <si>
    <t xml:space="preserve">                                                                                                                               Приложение 15     </t>
  </si>
  <si>
    <t xml:space="preserve">                                                                                                                               к решению Совета депутатов   </t>
  </si>
  <si>
    <t xml:space="preserve">                                                                                                                               города Новосибирска</t>
  </si>
  <si>
    <t xml:space="preserve">                                                                                                                               от 23.12.2019 № 902  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</si>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</sst>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49" fontId="7" fillId="0" borderId="0" xfId="1" applyNumberFormat="1" applyFont="1" applyBorder="1" applyAlignment="1"/>
    <xf numFmtId="49" fontId="7" fillId="0" borderId="0" xfId="1" applyNumberFormat="1" applyFont="1" applyBorder="1"/>
    <xf numFmtId="0" fontId="2" fillId="0" borderId="0" xfId="1" applyFont="1" applyBorder="1"/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B43" sqref="B43"/>
    </sheetView>
  </sheetViews>
  <sheetFormatPr defaultRowHeight="15.75" x14ac:dyDescent="0.25"/>
  <cols>
    <col min="1" max="1" width="56.125" customWidth="1"/>
    <col min="2" max="2" width="22.375" customWidth="1"/>
    <col min="3" max="3" width="19.25" customWidth="1"/>
    <col min="4" max="4" width="9.75" customWidth="1"/>
  </cols>
  <sheetData>
    <row r="1" spans="1:3" s="19" customFormat="1" ht="18.75" x14ac:dyDescent="0.3">
      <c r="A1" s="26" t="s">
        <v>15</v>
      </c>
      <c r="B1" s="25" t="s">
        <v>18</v>
      </c>
    </row>
    <row r="2" spans="1:3" ht="18.75" x14ac:dyDescent="0.3">
      <c r="A2" s="26" t="s">
        <v>16</v>
      </c>
      <c r="B2" s="25" t="s">
        <v>19</v>
      </c>
    </row>
    <row r="3" spans="1:3" ht="18.75" x14ac:dyDescent="0.3">
      <c r="A3" s="26" t="s">
        <v>17</v>
      </c>
      <c r="B3" s="25" t="s">
        <v>20</v>
      </c>
    </row>
    <row r="4" spans="1:3" ht="18.75" x14ac:dyDescent="0.3">
      <c r="A4" s="26" t="s">
        <v>16</v>
      </c>
      <c r="B4" s="25" t="s">
        <v>21</v>
      </c>
    </row>
    <row r="5" spans="1:3" ht="18.75" x14ac:dyDescent="0.3">
      <c r="A5" s="27"/>
      <c r="B5" s="11"/>
    </row>
    <row r="6" spans="1:3" ht="18" x14ac:dyDescent="0.25">
      <c r="A6" s="28"/>
      <c r="B6" s="1"/>
    </row>
    <row r="7" spans="1:3" s="19" customFormat="1" ht="18.75" x14ac:dyDescent="0.3">
      <c r="A7" s="26" t="s">
        <v>22</v>
      </c>
      <c r="B7" s="25"/>
      <c r="C7" s="25"/>
    </row>
    <row r="8" spans="1:3" ht="18.75" x14ac:dyDescent="0.3">
      <c r="A8" s="26" t="s">
        <v>23</v>
      </c>
      <c r="B8" s="25"/>
      <c r="C8" s="25"/>
    </row>
    <row r="9" spans="1:3" ht="18.75" x14ac:dyDescent="0.3">
      <c r="A9" s="26" t="s">
        <v>24</v>
      </c>
      <c r="B9" s="25"/>
      <c r="C9" s="25"/>
    </row>
    <row r="10" spans="1:3" ht="18.75" x14ac:dyDescent="0.3">
      <c r="A10" s="26" t="s">
        <v>25</v>
      </c>
      <c r="B10" s="25"/>
      <c r="C10" s="25"/>
    </row>
    <row r="11" spans="1:3" ht="18.75" x14ac:dyDescent="0.3">
      <c r="A11" s="11"/>
      <c r="B11" s="11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7</v>
      </c>
      <c r="B13" s="31"/>
      <c r="C13" s="31"/>
    </row>
    <row r="14" spans="1:3" ht="18" x14ac:dyDescent="0.25">
      <c r="A14" s="1"/>
      <c r="B14" s="1"/>
    </row>
    <row r="15" spans="1:3" ht="37.5" x14ac:dyDescent="0.25">
      <c r="A15" s="29" t="s">
        <v>1</v>
      </c>
      <c r="B15" s="8" t="s">
        <v>2</v>
      </c>
      <c r="C15" s="8" t="s">
        <v>13</v>
      </c>
    </row>
    <row r="16" spans="1:3" ht="18.75" x14ac:dyDescent="0.25">
      <c r="A16" s="30"/>
      <c r="B16" s="29" t="s">
        <v>10</v>
      </c>
      <c r="C16" s="29"/>
    </row>
    <row r="17" spans="1:3" ht="18.75" x14ac:dyDescent="0.25">
      <c r="A17" s="3">
        <v>1</v>
      </c>
      <c r="B17" s="20">
        <v>2</v>
      </c>
      <c r="C17" s="20">
        <v>3</v>
      </c>
    </row>
    <row r="18" spans="1:3" ht="56.25" x14ac:dyDescent="0.3">
      <c r="A18" s="4" t="s">
        <v>3</v>
      </c>
      <c r="B18" s="21">
        <f>B19-B20</f>
        <v>5400000</v>
      </c>
      <c r="C18" s="23"/>
    </row>
    <row r="19" spans="1:3" ht="18.75" x14ac:dyDescent="0.3">
      <c r="A19" s="5" t="s">
        <v>4</v>
      </c>
      <c r="B19" s="22">
        <v>7000000</v>
      </c>
      <c r="C19" s="23" t="s">
        <v>8</v>
      </c>
    </row>
    <row r="20" spans="1:3" ht="18.75" x14ac:dyDescent="0.3">
      <c r="A20" s="5" t="s">
        <v>5</v>
      </c>
      <c r="B20" s="22">
        <v>1600000</v>
      </c>
      <c r="C20" s="23"/>
    </row>
    <row r="21" spans="1:3" ht="37.5" x14ac:dyDescent="0.3">
      <c r="A21" s="6" t="s">
        <v>6</v>
      </c>
      <c r="B21" s="12">
        <f>B22-B23</f>
        <v>-4200000</v>
      </c>
      <c r="C21" s="23"/>
    </row>
    <row r="22" spans="1:3" ht="18.75" x14ac:dyDescent="0.3">
      <c r="A22" s="7" t="s">
        <v>4</v>
      </c>
      <c r="B22" s="13">
        <v>32162112.899999999</v>
      </c>
      <c r="C22" s="23" t="s">
        <v>9</v>
      </c>
    </row>
    <row r="23" spans="1:3" ht="18.75" x14ac:dyDescent="0.3">
      <c r="A23" s="7" t="s">
        <v>5</v>
      </c>
      <c r="B23" s="14">
        <v>36362112.899999999</v>
      </c>
      <c r="C23" s="23"/>
    </row>
    <row r="24" spans="1:3" ht="56.25" x14ac:dyDescent="0.3">
      <c r="A24" s="6" t="s">
        <v>11</v>
      </c>
      <c r="B24" s="15">
        <f>B25-B27</f>
        <v>0</v>
      </c>
      <c r="C24" s="23"/>
    </row>
    <row r="25" spans="1:3" ht="18.75" x14ac:dyDescent="0.3">
      <c r="A25" s="9" t="s">
        <v>4</v>
      </c>
      <c r="B25" s="16">
        <f>B26</f>
        <v>2238616.4</v>
      </c>
      <c r="C25" s="23"/>
    </row>
    <row r="26" spans="1:3" ht="37.5" x14ac:dyDescent="0.25">
      <c r="A26" s="9" t="s">
        <v>12</v>
      </c>
      <c r="B26" s="16">
        <v>2238616.4</v>
      </c>
      <c r="C26" s="24">
        <v>44160</v>
      </c>
    </row>
    <row r="27" spans="1:3" ht="18.75" x14ac:dyDescent="0.3">
      <c r="A27" s="7" t="s">
        <v>5</v>
      </c>
      <c r="B27" s="18">
        <f>B28</f>
        <v>2238616.4</v>
      </c>
      <c r="C27" s="23"/>
    </row>
    <row r="28" spans="1:3" ht="37.5" x14ac:dyDescent="0.3">
      <c r="A28" s="10" t="s">
        <v>12</v>
      </c>
      <c r="B28" s="14">
        <v>2238616.4</v>
      </c>
      <c r="C28" s="23"/>
    </row>
    <row r="29" spans="1:3" ht="18.75" x14ac:dyDescent="0.3">
      <c r="A29" s="6" t="s">
        <v>14</v>
      </c>
      <c r="B29" s="17">
        <f>B30-B31</f>
        <v>1200000</v>
      </c>
      <c r="C29" s="23"/>
    </row>
    <row r="30" spans="1:3" ht="18.75" x14ac:dyDescent="0.3">
      <c r="A30" s="7" t="s">
        <v>4</v>
      </c>
      <c r="B30" s="14">
        <f>SUM(B19,B22,B25)</f>
        <v>41400729.299999997</v>
      </c>
      <c r="C30" s="23"/>
    </row>
    <row r="31" spans="1:3" ht="18.75" x14ac:dyDescent="0.3">
      <c r="A31" s="7" t="s">
        <v>5</v>
      </c>
      <c r="B31" s="14">
        <f>SUM(B20,B23,B27)</f>
        <v>40200729.299999997</v>
      </c>
      <c r="C31" s="23"/>
    </row>
    <row r="32" spans="1:3" x14ac:dyDescent="0.25">
      <c r="A32" s="2"/>
      <c r="B32" s="2"/>
    </row>
    <row r="33" spans="1:3" ht="18.75" customHeight="1" x14ac:dyDescent="0.3">
      <c r="A33" s="32" t="s">
        <v>26</v>
      </c>
      <c r="B33" s="32"/>
      <c r="C33" s="32"/>
    </row>
  </sheetData>
  <mergeCells count="5">
    <mergeCell ref="A15:A16"/>
    <mergeCell ref="B16:C16"/>
    <mergeCell ref="A12:C12"/>
    <mergeCell ref="A13:C13"/>
    <mergeCell ref="A33:C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6KDV5W64NSFS-550-9015</_dlc_DocId>
    <_dlc_DocIdUrl xmlns="746016b1-ecc9-410e-95eb-a13f7eb3881b">
      <Url>http://port.admnsk.ru/sites/main/sovet/_layouts/DocIdRedir.aspx?ID=6KDV5W64NSFS-550-9015</Url>
      <Description>6KDV5W64NSFS-550-9015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AA8212-9DE1-4940-A28F-FCCD39415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36CE71-6956-4142-94DE-CD215C3BCC1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1A66F35-39DD-4BA1-9FF1-63892577F578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elements/1.1/"/>
    <ds:schemaRef ds:uri="http://purl.org/dc/terms/"/>
    <ds:schemaRef ds:uri="746016b1-ecc9-410e-95eb-a13f7eb3881b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1BE9A082-B818-43FA-A385-56AD8BB44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2020-02-17T10:00:22Z</cp:lastPrinted>
  <dcterms:created xsi:type="dcterms:W3CDTF">2015-10-23T09:08:05Z</dcterms:created>
  <dcterms:modified xsi:type="dcterms:W3CDTF">2020-03-18T02:36:54Z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f959a23e-0b4a-4f53-9bf6-55a01a3afe69</vt:lpwstr>
  </property>
</Properties>
</file>